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Liver_CB n1\"/>
    </mc:Choice>
  </mc:AlternateContent>
  <xr:revisionPtr revIDLastSave="0" documentId="13_ncr:1_{588F5E03-DF02-44A5-8260-5D181B919D52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B45" i="1" s="1"/>
  <c r="AC38" i="1"/>
  <c r="AC45" i="1" s="1"/>
  <c r="AB39" i="1"/>
  <c r="AC39" i="1"/>
  <c r="AB40" i="1"/>
  <c r="AB47" i="1" s="1"/>
  <c r="AC40" i="1"/>
  <c r="AC47" i="1" s="1"/>
  <c r="AC36" i="1"/>
  <c r="AB36" i="1"/>
  <c r="AB44" i="1"/>
  <c r="AC44" i="1"/>
  <c r="AB46" i="1"/>
  <c r="AC46" i="1"/>
  <c r="AC43" i="1"/>
  <c r="AB43" i="1"/>
  <c r="Q37" i="1"/>
  <c r="T40" i="1"/>
  <c r="W40" i="1" s="1"/>
  <c r="S40" i="1"/>
  <c r="R40" i="1"/>
  <c r="Q40" i="1"/>
  <c r="T39" i="1"/>
  <c r="W39" i="1" s="1"/>
  <c r="S39" i="1"/>
  <c r="R39" i="1"/>
  <c r="Q39" i="1"/>
  <c r="T38" i="1"/>
  <c r="W38" i="1" s="1"/>
  <c r="S38" i="1"/>
  <c r="R38" i="1"/>
  <c r="Q38" i="1"/>
  <c r="T37" i="1"/>
  <c r="W37" i="1" s="1"/>
  <c r="S37" i="1"/>
  <c r="R37" i="1"/>
  <c r="T36" i="1"/>
  <c r="S36" i="1"/>
  <c r="R36" i="1"/>
  <c r="Q36" i="1"/>
  <c r="V36" i="1" s="1"/>
  <c r="Y36" i="1" s="1"/>
  <c r="AF36" i="1" s="1"/>
  <c r="V39" i="1" l="1"/>
  <c r="Y39" i="1" s="1"/>
  <c r="AF39" i="1" s="1"/>
  <c r="W36" i="1"/>
  <c r="Z36" i="1" s="1"/>
  <c r="AG36" i="1" s="1"/>
  <c r="V38" i="1"/>
  <c r="V40" i="1"/>
  <c r="Y40" i="1" s="1"/>
  <c r="AF40" i="1" s="1"/>
  <c r="Y38" i="1"/>
  <c r="AF38" i="1" s="1"/>
  <c r="V37" i="1"/>
  <c r="Y37" i="1" s="1"/>
  <c r="AF37" i="1" s="1"/>
  <c r="Z39" i="1" l="1"/>
  <c r="AG39" i="1" s="1"/>
  <c r="Z38" i="1"/>
  <c r="AG38" i="1" s="1"/>
  <c r="Z37" i="1"/>
  <c r="AG37" i="1" s="1"/>
  <c r="Z40" i="1"/>
  <c r="AG40" i="1" s="1"/>
</calcChain>
</file>

<file path=xl/sharedStrings.xml><?xml version="1.0" encoding="utf-8"?>
<sst xmlns="http://schemas.openxmlformats.org/spreadsheetml/2006/main" count="219" uniqueCount="65">
  <si>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</si>
  <si>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</si>
  <si>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</si>
  <si>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</si>
  <si>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</si>
  <si>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</si>
  <si>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</si>
  <si>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</si>
  <si>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</si>
  <si>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</si>
  <si>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</si>
  <si>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</si>
  <si>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</si>
  <si>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</si>
  <si>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</si>
  <si>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</si>
  <si>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</si>
  <si>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</si>
  <si>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</si>
  <si>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</si>
  <si>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</si>
  <si>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</si>
  <si>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</si>
  <si>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</si>
  <si>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</si>
  <si>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20231003_094303_CT011212_ONE_STEP_AZZ.pcrd</t>
  </si>
  <si>
    <t>Created By User</t>
  </si>
  <si>
    <t>Notes</t>
  </si>
  <si>
    <t>ID</t>
  </si>
  <si>
    <t>Run Started</t>
  </si>
  <si>
    <t>10/03/2023 17:43:25 UTC</t>
  </si>
  <si>
    <t>Run Ended</t>
  </si>
  <si>
    <t>10/03/2023 19:03:58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</si>
  <si>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</si>
  <si>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</si>
  <si>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</si>
  <si>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</si>
  <si>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</si>
  <si>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</si>
  <si>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</si>
  <si>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</si>
  <si>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</si>
  <si>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</si>
  <si>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</si>
  <si>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</si>
  <si>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Cerebrum</t>
  </si>
  <si>
    <t>m18s</t>
  </si>
  <si>
    <t>hAP4B1</t>
  </si>
  <si>
    <t>WT</t>
  </si>
  <si>
    <t>KO</t>
  </si>
  <si>
    <t>V5</t>
  </si>
  <si>
    <t>CBh</t>
  </si>
  <si>
    <t>SYN</t>
  </si>
  <si>
    <t>Delta CT hAP4B1</t>
  </si>
  <si>
    <t>Liver</t>
  </si>
  <si>
    <t>Delta Delta CT hAP4B1</t>
  </si>
  <si>
    <t>fold change</t>
  </si>
  <si>
    <t>Liver n1</t>
  </si>
  <si>
    <t>Cerebrum n1</t>
  </si>
  <si>
    <t xml:space="preserve">m18S for liver taken from previous run </t>
  </si>
  <si>
    <t>Mouse ID</t>
  </si>
  <si>
    <t>Relative expression per total RNA</t>
  </si>
  <si>
    <t xml:space="preserve">Liver </t>
  </si>
  <si>
    <t xml:space="preserve">Cerebrum 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</si>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</sst>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2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164" fontId="1" fillId="6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Border="1">
      <alignment vertical="top"/>
      <protection locked="0"/>
    </xf>
    <xf numFmtId="0" fontId="2" fillId="0" borderId="3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Liver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4.4324940437081866</c:v>
                </c:pt>
                <c:pt idx="2">
                  <c:v>0.92610644471690162</c:v>
                </c:pt>
                <c:pt idx="3">
                  <c:v>28.939221634586158</c:v>
                </c:pt>
                <c:pt idx="4">
                  <c:v>76.934409066372965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B-47C7-82B0-E753FE3CECC8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Cerebrum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8.2494968672971222E-2</c:v>
                </c:pt>
                <c:pt idx="2">
                  <c:v>5.4262479612024107E-2</c:v>
                </c:pt>
                <c:pt idx="3">
                  <c:v>0.12395257191810873</c:v>
                </c:pt>
                <c:pt idx="4">
                  <c:v>64.533171499127036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5B-47C7-82B0-E753FE3CE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0987040"/>
        <c:axId val="1926368416"/>
      </c:barChart>
      <c:catAx>
        <c:axId val="200098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368416"/>
        <c:crosses val="autoZero"/>
        <c:auto val="1"/>
        <c:lblAlgn val="ctr"/>
        <c:lblOffset val="100"/>
        <c:noMultiLvlLbl val="0"/>
      </c:catAx>
      <c:valAx>
        <c:axId val="192636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98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161925</xdr:colOff>
      <xdr:row>9</xdr:row>
      <xdr:rowOff>61912</xdr:rowOff>
    </xdr:from>
    <xdr:to>
      <xdr:col>24</xdr:col>
      <xdr:colOff>962025</xdr:colOff>
      <xdr:row>27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7BF4EA-8FB9-46A9-2727-D00854E628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Y14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1" customWidth="1"/>
    <col min="15" max="15" width="10" style="1" customWidth="1"/>
    <col min="16" max="18" width="10" style="1"/>
    <col min="19" max="19" width="12.33203125" style="1" customWidth="1"/>
    <col min="20" max="21" width="10" style="1"/>
    <col min="22" max="22" width="20.5" style="1" customWidth="1"/>
    <col min="23" max="23" width="25.5" style="1" customWidth="1"/>
    <col min="24" max="24" width="10" style="1"/>
    <col min="25" max="25" width="23.33203125" style="1" customWidth="1"/>
    <col min="26" max="26" width="27.5" style="1" customWidth="1"/>
    <col min="27" max="27" width="11.83203125" style="1" customWidth="1"/>
    <col min="28" max="29" width="27.5" style="1" customWidth="1"/>
    <col min="30" max="30" width="10.83203125" style="1" customWidth="1"/>
    <col min="31" max="31" width="10" style="1"/>
    <col min="32" max="32" width="22.5" style="1" customWidth="1"/>
    <col min="33" max="33" width="20.5" style="1" customWidth="1"/>
    <col min="34" max="16384" width="10" style="1"/>
  </cols>
  <sheetData>
    <row r="1" spans="1:15" s="2" customFormat="1" ht="15" customHeight="1" x14ac:dyDescent="0.15">
      <c r="A1" s="8"/>
      <c r="B1" s="8"/>
      <c r="C1" s="15" t="s">
        <v>0</v>
      </c>
      <c r="D1" s="15" t="s">
        <v>1</v>
      </c>
      <c r="E1" s="15" t="s">
        <v>2</v>
      </c>
      <c r="F1" s="20" t="s">
        <v>3</v>
      </c>
      <c r="G1" s="20" t="s">
        <v>4</v>
      </c>
      <c r="H1" s="20" t="s">
        <v>5</v>
      </c>
      <c r="I1" s="15" t="s">
        <v>6</v>
      </c>
      <c r="J1" s="15" t="s">
        <v>7</v>
      </c>
      <c r="K1" s="15" t="s">
        <v>8</v>
      </c>
      <c r="L1" s="20" t="s">
        <v>9</v>
      </c>
      <c r="M1" s="20" t="s">
        <v>10</v>
      </c>
      <c r="N1" s="20" t="s">
        <v>11</v>
      </c>
    </row>
    <row r="2" spans="1:15" s="3" customFormat="1" ht="15" customHeight="1" x14ac:dyDescent="0.15">
      <c r="A2" s="37" t="s">
        <v>12</v>
      </c>
      <c r="B2" s="4" t="s">
        <v>13</v>
      </c>
      <c r="C2" s="16" t="s">
        <v>14</v>
      </c>
      <c r="D2" s="16" t="s">
        <v>14</v>
      </c>
      <c r="E2" s="16" t="s">
        <v>14</v>
      </c>
      <c r="F2" s="21" t="s">
        <v>14</v>
      </c>
      <c r="G2" s="21" t="s">
        <v>14</v>
      </c>
      <c r="H2" s="21" t="s">
        <v>14</v>
      </c>
      <c r="I2" s="16" t="s">
        <v>14</v>
      </c>
      <c r="J2" s="16" t="s">
        <v>14</v>
      </c>
      <c r="K2" s="16" t="s">
        <v>14</v>
      </c>
      <c r="L2" s="21" t="s">
        <v>14</v>
      </c>
      <c r="M2" s="21" t="s">
        <v>14</v>
      </c>
      <c r="N2" s="21" t="s">
        <v>14</v>
      </c>
      <c r="O2" s="33" t="s">
        <v>60</v>
      </c>
    </row>
    <row r="3" spans="1:15" ht="15" customHeight="1" x14ac:dyDescent="0.15">
      <c r="A3" s="38" t="s">
        <v>12</v>
      </c>
      <c r="B3" s="5" t="s">
        <v>15</v>
      </c>
      <c r="C3" s="17"/>
      <c r="D3" s="17"/>
      <c r="E3" s="17"/>
      <c r="F3" s="22"/>
      <c r="G3" s="22"/>
      <c r="H3" s="22"/>
      <c r="I3" s="17"/>
      <c r="J3" s="17"/>
      <c r="K3" s="17"/>
      <c r="L3" s="22"/>
      <c r="M3" s="22"/>
      <c r="N3" s="22"/>
    </row>
    <row r="4" spans="1:15" s="6" customFormat="1" ht="15" customHeight="1" x14ac:dyDescent="0.15">
      <c r="A4" s="39" t="s">
        <v>12</v>
      </c>
      <c r="B4" s="7" t="s">
        <v>16</v>
      </c>
      <c r="C4" s="18">
        <v>9.0410165927738202</v>
      </c>
      <c r="D4" s="18">
        <v>7.3650104020683402</v>
      </c>
      <c r="E4" s="18">
        <v>8.3407769675655192</v>
      </c>
      <c r="F4" s="23">
        <v>33.011169209412401</v>
      </c>
      <c r="G4" s="23">
        <v>33.382891937680697</v>
      </c>
      <c r="H4" s="23">
        <v>35.489137831204197</v>
      </c>
      <c r="I4" s="18">
        <v>13.599679130527001</v>
      </c>
      <c r="J4" s="18">
        <v>14.0165596232751</v>
      </c>
      <c r="K4" s="18">
        <v>11.4501900544546</v>
      </c>
      <c r="L4" s="23">
        <v>31.7118736595549</v>
      </c>
      <c r="M4" s="23">
        <v>33.511330228002997</v>
      </c>
      <c r="N4" s="23">
        <v>34.271617166768401</v>
      </c>
      <c r="O4" s="34">
        <v>314830</v>
      </c>
    </row>
    <row r="5" spans="1:15" ht="15" hidden="1" customHeight="1" x14ac:dyDescent="0.15">
      <c r="A5" s="38" t="s">
        <v>12</v>
      </c>
      <c r="C5" s="19"/>
      <c r="D5" s="19"/>
      <c r="E5" s="19"/>
      <c r="F5" s="24"/>
      <c r="G5" s="24"/>
      <c r="H5" s="24"/>
      <c r="I5" s="19"/>
      <c r="J5" s="19"/>
      <c r="K5" s="19"/>
      <c r="L5" s="24"/>
      <c r="M5" s="24"/>
      <c r="N5" s="24"/>
    </row>
    <row r="6" spans="1:15" s="3" customFormat="1" ht="15" customHeight="1" x14ac:dyDescent="0.15">
      <c r="A6" s="37" t="s">
        <v>17</v>
      </c>
      <c r="B6" s="4" t="s">
        <v>13</v>
      </c>
      <c r="C6" s="16" t="s">
        <v>14</v>
      </c>
      <c r="D6" s="16" t="s">
        <v>14</v>
      </c>
      <c r="E6" s="16" t="s">
        <v>14</v>
      </c>
      <c r="F6" s="21" t="s">
        <v>14</v>
      </c>
      <c r="G6" s="21" t="s">
        <v>14</v>
      </c>
      <c r="H6" s="21" t="s">
        <v>14</v>
      </c>
      <c r="I6" s="16" t="s">
        <v>14</v>
      </c>
      <c r="J6" s="16" t="s">
        <v>14</v>
      </c>
      <c r="K6" s="16" t="s">
        <v>14</v>
      </c>
      <c r="L6" s="21" t="s">
        <v>14</v>
      </c>
      <c r="M6" s="21" t="s">
        <v>14</v>
      </c>
      <c r="N6" s="21" t="s">
        <v>14</v>
      </c>
      <c r="O6" s="35"/>
    </row>
    <row r="7" spans="1:15" ht="15" customHeight="1" x14ac:dyDescent="0.15">
      <c r="A7" s="38" t="s">
        <v>17</v>
      </c>
      <c r="B7" s="5" t="s">
        <v>15</v>
      </c>
      <c r="C7" s="17"/>
      <c r="D7" s="17"/>
      <c r="E7" s="17"/>
      <c r="F7" s="22"/>
      <c r="G7" s="22"/>
      <c r="H7" s="22"/>
      <c r="I7" s="17"/>
      <c r="J7" s="17"/>
      <c r="K7" s="17"/>
      <c r="L7" s="22"/>
      <c r="M7" s="22"/>
      <c r="N7" s="22"/>
    </row>
    <row r="8" spans="1:15" s="6" customFormat="1" ht="15" customHeight="1" x14ac:dyDescent="0.15">
      <c r="A8" s="39" t="s">
        <v>17</v>
      </c>
      <c r="B8" s="7" t="s">
        <v>16</v>
      </c>
      <c r="C8" s="18">
        <v>21.459681696894901</v>
      </c>
      <c r="D8" s="18">
        <v>16.623933757242899</v>
      </c>
      <c r="E8" s="18">
        <v>22.8082892291023</v>
      </c>
      <c r="F8" s="23">
        <v>33.756252285022299</v>
      </c>
      <c r="G8" s="23">
        <v>33.7142743862439</v>
      </c>
      <c r="H8" s="23">
        <v>34.106117531379901</v>
      </c>
      <c r="I8" s="18">
        <v>10.424084319179499</v>
      </c>
      <c r="J8" s="18">
        <v>10.1837792061415</v>
      </c>
      <c r="K8" s="18">
        <v>9.5687878136637998</v>
      </c>
      <c r="L8" s="23">
        <v>34.366735082682098</v>
      </c>
      <c r="M8" s="23">
        <v>33.549128697635801</v>
      </c>
      <c r="N8" s="23">
        <v>33.487829975690801</v>
      </c>
      <c r="O8" s="34">
        <v>323262</v>
      </c>
    </row>
    <row r="9" spans="1:15" ht="15" hidden="1" customHeight="1" x14ac:dyDescent="0.15">
      <c r="A9" s="38" t="s">
        <v>17</v>
      </c>
      <c r="C9" s="19"/>
      <c r="D9" s="19"/>
      <c r="E9" s="19"/>
      <c r="F9" s="24"/>
      <c r="G9" s="24"/>
      <c r="H9" s="24"/>
      <c r="I9" s="19"/>
      <c r="J9" s="19"/>
      <c r="K9" s="19"/>
      <c r="L9" s="24"/>
      <c r="M9" s="24"/>
      <c r="N9" s="24"/>
    </row>
    <row r="10" spans="1:15" s="3" customFormat="1" ht="15" customHeight="1" x14ac:dyDescent="0.15">
      <c r="A10" s="37" t="s">
        <v>18</v>
      </c>
      <c r="B10" s="4" t="s">
        <v>13</v>
      </c>
      <c r="C10" s="16" t="s">
        <v>14</v>
      </c>
      <c r="D10" s="16" t="s">
        <v>14</v>
      </c>
      <c r="E10" s="16" t="s">
        <v>14</v>
      </c>
      <c r="F10" s="21" t="s">
        <v>14</v>
      </c>
      <c r="G10" s="21" t="s">
        <v>14</v>
      </c>
      <c r="H10" s="21" t="s">
        <v>14</v>
      </c>
      <c r="I10" s="16" t="s">
        <v>14</v>
      </c>
      <c r="J10" s="16" t="s">
        <v>14</v>
      </c>
      <c r="K10" s="16" t="s">
        <v>14</v>
      </c>
      <c r="L10" s="21" t="s">
        <v>14</v>
      </c>
      <c r="M10" s="21" t="s">
        <v>14</v>
      </c>
      <c r="N10" s="21" t="s">
        <v>14</v>
      </c>
      <c r="O10" s="35"/>
    </row>
    <row r="11" spans="1:15" ht="15" customHeight="1" x14ac:dyDescent="0.15">
      <c r="A11" s="38" t="s">
        <v>18</v>
      </c>
      <c r="B11" s="5" t="s">
        <v>15</v>
      </c>
      <c r="C11" s="17"/>
      <c r="D11" s="17"/>
      <c r="E11" s="17"/>
      <c r="F11" s="22"/>
      <c r="G11" s="22"/>
      <c r="H11" s="22"/>
      <c r="I11" s="17"/>
      <c r="J11" s="17"/>
      <c r="K11" s="17"/>
      <c r="L11" s="22"/>
      <c r="M11" s="22"/>
      <c r="N11" s="22"/>
    </row>
    <row r="12" spans="1:15" s="6" customFormat="1" ht="15" customHeight="1" x14ac:dyDescent="0.15">
      <c r="A12" s="39" t="s">
        <v>18</v>
      </c>
      <c r="B12" s="7" t="s">
        <v>16</v>
      </c>
      <c r="C12" s="18">
        <v>8.0173437319757905</v>
      </c>
      <c r="D12" s="18">
        <v>8.0054573631872294</v>
      </c>
      <c r="E12" s="18">
        <v>7.9547036636196999</v>
      </c>
      <c r="F12" s="23">
        <v>34.078947625561803</v>
      </c>
      <c r="G12" s="23">
        <v>33.727798624579499</v>
      </c>
      <c r="H12" s="23">
        <v>33.6394037391917</v>
      </c>
      <c r="I12" s="18">
        <v>9.4749649688118396</v>
      </c>
      <c r="J12" s="18">
        <v>9.6178116526224908</v>
      </c>
      <c r="K12" s="18">
        <v>9.1756408626475405</v>
      </c>
      <c r="L12" s="23">
        <v>35.211044078291401</v>
      </c>
      <c r="M12" s="23">
        <v>33.251034757524501</v>
      </c>
      <c r="N12" s="23">
        <v>32.846434537411199</v>
      </c>
      <c r="O12" s="34">
        <v>319106</v>
      </c>
    </row>
    <row r="13" spans="1:15" ht="15" hidden="1" customHeight="1" x14ac:dyDescent="0.15">
      <c r="A13" s="38" t="s">
        <v>18</v>
      </c>
      <c r="C13" s="19"/>
      <c r="D13" s="19"/>
      <c r="E13" s="19"/>
      <c r="F13" s="24"/>
      <c r="G13" s="24"/>
      <c r="H13" s="24"/>
      <c r="I13" s="19"/>
      <c r="J13" s="19"/>
      <c r="K13" s="19"/>
      <c r="L13" s="24"/>
      <c r="M13" s="24"/>
      <c r="N13" s="24"/>
    </row>
    <row r="14" spans="1:15" s="3" customFormat="1" ht="15" customHeight="1" x14ac:dyDescent="0.15">
      <c r="A14" s="37" t="s">
        <v>19</v>
      </c>
      <c r="B14" s="4" t="s">
        <v>13</v>
      </c>
      <c r="C14" s="16" t="s">
        <v>14</v>
      </c>
      <c r="D14" s="16" t="s">
        <v>14</v>
      </c>
      <c r="E14" s="16" t="s">
        <v>14</v>
      </c>
      <c r="F14" s="21" t="s">
        <v>14</v>
      </c>
      <c r="G14" s="21" t="s">
        <v>14</v>
      </c>
      <c r="H14" s="21" t="s">
        <v>14</v>
      </c>
      <c r="I14" s="16" t="s">
        <v>14</v>
      </c>
      <c r="J14" s="16" t="s">
        <v>14</v>
      </c>
      <c r="K14" s="16" t="s">
        <v>14</v>
      </c>
      <c r="L14" s="21" t="s">
        <v>14</v>
      </c>
      <c r="M14" s="21" t="s">
        <v>14</v>
      </c>
      <c r="N14" s="21" t="s">
        <v>14</v>
      </c>
      <c r="O14" s="35"/>
    </row>
    <row r="15" spans="1:15" ht="15" customHeight="1" x14ac:dyDescent="0.15">
      <c r="A15" s="38" t="s">
        <v>19</v>
      </c>
      <c r="B15" s="5" t="s">
        <v>15</v>
      </c>
      <c r="C15" s="17"/>
      <c r="D15" s="17"/>
      <c r="E15" s="17"/>
      <c r="F15" s="22"/>
      <c r="G15" s="22"/>
      <c r="H15" s="22"/>
      <c r="I15" s="17"/>
      <c r="J15" s="17"/>
      <c r="K15" s="17"/>
      <c r="L15" s="22"/>
      <c r="M15" s="22"/>
      <c r="N15" s="22"/>
    </row>
    <row r="16" spans="1:15" s="6" customFormat="1" ht="15" customHeight="1" x14ac:dyDescent="0.15">
      <c r="A16" s="39" t="s">
        <v>19</v>
      </c>
      <c r="B16" s="7" t="s">
        <v>16</v>
      </c>
      <c r="C16" s="18">
        <v>10.582516713656799</v>
      </c>
      <c r="D16" s="18">
        <v>9.8938316326157008</v>
      </c>
      <c r="E16" s="18">
        <v>9.3573788148923391</v>
      </c>
      <c r="F16" s="23">
        <v>30.788165868046899</v>
      </c>
      <c r="G16" s="23">
        <v>31.4600161731376</v>
      </c>
      <c r="H16" s="23">
        <v>30.157077494620101</v>
      </c>
      <c r="I16" s="18">
        <v>10.098417426524801</v>
      </c>
      <c r="J16" s="18">
        <v>9.8766775739708308</v>
      </c>
      <c r="K16" s="18">
        <v>9.9728184500841</v>
      </c>
      <c r="L16" s="23">
        <v>32.510438421826201</v>
      </c>
      <c r="M16" s="23">
        <v>33.232880030964701</v>
      </c>
      <c r="N16" s="23">
        <v>33.669406908962102</v>
      </c>
      <c r="O16" s="34">
        <v>314860</v>
      </c>
    </row>
    <row r="17" spans="1:15" ht="15" hidden="1" customHeight="1" x14ac:dyDescent="0.15">
      <c r="A17" s="38" t="s">
        <v>19</v>
      </c>
      <c r="C17" s="19"/>
      <c r="D17" s="19"/>
      <c r="E17" s="19"/>
      <c r="F17" s="24"/>
      <c r="G17" s="24"/>
      <c r="H17" s="24"/>
      <c r="I17" s="19"/>
      <c r="J17" s="19"/>
      <c r="K17" s="19"/>
      <c r="L17" s="24"/>
      <c r="M17" s="24"/>
      <c r="N17" s="24"/>
    </row>
    <row r="18" spans="1:15" s="3" customFormat="1" ht="15" customHeight="1" x14ac:dyDescent="0.15">
      <c r="A18" s="37" t="s">
        <v>20</v>
      </c>
      <c r="B18" s="4" t="s">
        <v>13</v>
      </c>
      <c r="C18" s="16" t="s">
        <v>14</v>
      </c>
      <c r="D18" s="16" t="s">
        <v>14</v>
      </c>
      <c r="E18" s="16" t="s">
        <v>14</v>
      </c>
      <c r="F18" s="21" t="s">
        <v>14</v>
      </c>
      <c r="G18" s="21" t="s">
        <v>14</v>
      </c>
      <c r="H18" s="21" t="s">
        <v>14</v>
      </c>
      <c r="I18" s="16" t="s">
        <v>14</v>
      </c>
      <c r="J18" s="16" t="s">
        <v>14</v>
      </c>
      <c r="K18" s="16" t="s">
        <v>14</v>
      </c>
      <c r="L18" s="21" t="s">
        <v>14</v>
      </c>
      <c r="M18" s="21" t="s">
        <v>14</v>
      </c>
      <c r="N18" s="21" t="s">
        <v>14</v>
      </c>
      <c r="O18" s="35"/>
    </row>
    <row r="19" spans="1:15" ht="15" customHeight="1" x14ac:dyDescent="0.15">
      <c r="A19" s="38" t="s">
        <v>20</v>
      </c>
      <c r="B19" s="5" t="s">
        <v>15</v>
      </c>
      <c r="C19" s="17"/>
      <c r="D19" s="17"/>
      <c r="E19" s="17"/>
      <c r="F19" s="22"/>
      <c r="G19" s="22"/>
      <c r="H19" s="22"/>
      <c r="I19" s="17"/>
      <c r="J19" s="17"/>
      <c r="K19" s="17"/>
      <c r="L19" s="22"/>
      <c r="M19" s="22"/>
      <c r="N19" s="22"/>
    </row>
    <row r="20" spans="1:15" s="6" customFormat="1" ht="15" customHeight="1" x14ac:dyDescent="0.15">
      <c r="A20" s="39" t="s">
        <v>20</v>
      </c>
      <c r="B20" s="7" t="s">
        <v>16</v>
      </c>
      <c r="C20" s="18">
        <v>9.0602995932965893</v>
      </c>
      <c r="D20" s="18">
        <v>9.2284559372838793</v>
      </c>
      <c r="E20" s="18">
        <v>8.7013310375361907</v>
      </c>
      <c r="F20" s="23">
        <v>28.885586596783099</v>
      </c>
      <c r="G20" s="23">
        <v>28.261537990637802</v>
      </c>
      <c r="H20" s="23">
        <v>28.182685739732499</v>
      </c>
      <c r="I20" s="18">
        <v>9.5930803529116009</v>
      </c>
      <c r="J20" s="18">
        <v>9.3726227253287906</v>
      </c>
      <c r="K20" s="18">
        <v>9.8698334680574398</v>
      </c>
      <c r="L20" s="23">
        <v>23.426724253700201</v>
      </c>
      <c r="M20" s="23">
        <v>23.908468537970901</v>
      </c>
      <c r="N20" s="23">
        <v>23.892828929516799</v>
      </c>
      <c r="O20" s="34">
        <v>320631</v>
      </c>
    </row>
    <row r="21" spans="1:15" ht="15" hidden="1" customHeight="1" x14ac:dyDescent="0.15">
      <c r="A21" s="38" t="s">
        <v>20</v>
      </c>
      <c r="C21" s="19"/>
      <c r="D21" s="19"/>
      <c r="E21" s="19"/>
      <c r="F21" s="24"/>
      <c r="G21" s="24"/>
      <c r="H21" s="24"/>
      <c r="I21" s="19"/>
      <c r="J21" s="19"/>
      <c r="K21" s="19"/>
      <c r="L21" s="24"/>
      <c r="M21" s="24"/>
      <c r="N21" s="24"/>
    </row>
    <row r="22" spans="1:15" s="3" customFormat="1" ht="15" customHeight="1" x14ac:dyDescent="0.15">
      <c r="A22" s="37" t="s">
        <v>21</v>
      </c>
      <c r="B22" s="4" t="s">
        <v>13</v>
      </c>
      <c r="C22" s="16" t="s">
        <v>14</v>
      </c>
      <c r="D22" s="16" t="s">
        <v>14</v>
      </c>
      <c r="E22" s="16" t="s">
        <v>14</v>
      </c>
      <c r="F22" s="21" t="s">
        <v>14</v>
      </c>
      <c r="G22" s="21" t="s">
        <v>14</v>
      </c>
      <c r="H22" s="21" t="s">
        <v>14</v>
      </c>
      <c r="I22" s="16" t="s">
        <v>14</v>
      </c>
      <c r="J22" s="16" t="s">
        <v>14</v>
      </c>
      <c r="K22" s="16" t="s">
        <v>14</v>
      </c>
      <c r="L22" s="21" t="s">
        <v>14</v>
      </c>
      <c r="M22" s="21" t="s">
        <v>14</v>
      </c>
      <c r="N22" s="21" t="s">
        <v>14</v>
      </c>
    </row>
    <row r="23" spans="1:15" ht="15" customHeight="1" x14ac:dyDescent="0.15">
      <c r="A23" s="38" t="s">
        <v>21</v>
      </c>
      <c r="B23" s="5" t="s">
        <v>15</v>
      </c>
      <c r="C23" s="17"/>
      <c r="D23" s="17"/>
      <c r="E23" s="17"/>
      <c r="F23" s="22"/>
      <c r="G23" s="22"/>
      <c r="H23" s="22"/>
      <c r="I23" s="17"/>
      <c r="J23" s="17"/>
      <c r="K23" s="17"/>
      <c r="L23" s="22"/>
      <c r="M23" s="22"/>
      <c r="N23" s="22"/>
    </row>
    <row r="24" spans="1:15" s="6" customFormat="1" ht="15" customHeight="1" x14ac:dyDescent="0.15">
      <c r="A24" s="39" t="s">
        <v>21</v>
      </c>
      <c r="B24" s="7" t="s">
        <v>16</v>
      </c>
      <c r="C24" s="18">
        <v>29.927830424957399</v>
      </c>
      <c r="D24" s="18">
        <v>23.1528702213608</v>
      </c>
      <c r="E24" s="18">
        <v>29.438125785218102</v>
      </c>
      <c r="F24" s="23">
        <v>34.795648803929197</v>
      </c>
      <c r="G24" s="23">
        <v>33.333693528196797</v>
      </c>
      <c r="H24" s="23"/>
      <c r="I24" s="18">
        <v>28.045091168852299</v>
      </c>
      <c r="J24" s="18">
        <v>28.3773383242596</v>
      </c>
      <c r="K24" s="18">
        <v>28.146332802427899</v>
      </c>
      <c r="L24" s="23">
        <v>32.237477855897403</v>
      </c>
      <c r="M24" s="23">
        <v>31.874525623236401</v>
      </c>
      <c r="N24" s="23">
        <v>30.0662016673162</v>
      </c>
    </row>
    <row r="25" spans="1:15" ht="15" hidden="1" customHeight="1" x14ac:dyDescent="0.15">
      <c r="A25" s="38" t="s">
        <v>21</v>
      </c>
      <c r="C25" s="19"/>
      <c r="D25" s="19"/>
      <c r="E25" s="19"/>
      <c r="F25" s="24"/>
      <c r="G25" s="24"/>
      <c r="H25" s="24"/>
      <c r="I25" s="19"/>
      <c r="J25" s="19"/>
      <c r="K25" s="19"/>
      <c r="L25" s="24"/>
      <c r="M25" s="24"/>
      <c r="N25" s="24"/>
    </row>
    <row r="26" spans="1:15" s="3" customFormat="1" ht="15" customHeight="1" x14ac:dyDescent="0.15">
      <c r="A26" s="37" t="s">
        <v>22</v>
      </c>
      <c r="B26" s="4" t="s">
        <v>13</v>
      </c>
      <c r="C26" s="16" t="s">
        <v>14</v>
      </c>
      <c r="D26" s="16" t="s">
        <v>14</v>
      </c>
      <c r="E26" s="16" t="s">
        <v>14</v>
      </c>
      <c r="F26" s="21" t="s">
        <v>14</v>
      </c>
      <c r="G26" s="21" t="s">
        <v>14</v>
      </c>
      <c r="H26" s="21" t="s">
        <v>14</v>
      </c>
      <c r="I26" s="16" t="s">
        <v>14</v>
      </c>
      <c r="J26" s="16" t="s">
        <v>14</v>
      </c>
      <c r="K26" s="16" t="s">
        <v>14</v>
      </c>
      <c r="L26" s="21" t="s">
        <v>14</v>
      </c>
      <c r="M26" s="21" t="s">
        <v>14</v>
      </c>
      <c r="N26" s="21" t="s">
        <v>14</v>
      </c>
    </row>
    <row r="27" spans="1:15" ht="15" customHeight="1" x14ac:dyDescent="0.15">
      <c r="A27" s="38" t="s">
        <v>22</v>
      </c>
      <c r="B27" s="5" t="s">
        <v>15</v>
      </c>
      <c r="C27" s="17"/>
      <c r="D27" s="17"/>
      <c r="E27" s="17"/>
      <c r="F27" s="22"/>
      <c r="G27" s="22"/>
      <c r="H27" s="22"/>
      <c r="I27" s="17"/>
      <c r="J27" s="17"/>
      <c r="K27" s="17"/>
      <c r="L27" s="22"/>
      <c r="M27" s="22"/>
      <c r="N27" s="22"/>
    </row>
    <row r="28" spans="1:15" s="6" customFormat="1" ht="15" customHeight="1" x14ac:dyDescent="0.15">
      <c r="A28" s="39" t="s">
        <v>22</v>
      </c>
      <c r="B28" s="7" t="s">
        <v>16</v>
      </c>
      <c r="C28" s="18">
        <v>26.039010763226301</v>
      </c>
      <c r="D28" s="18">
        <v>26.006219023094499</v>
      </c>
      <c r="E28" s="18">
        <v>25.940900639509199</v>
      </c>
      <c r="F28" s="23">
        <v>34.410573130230603</v>
      </c>
      <c r="G28" s="23">
        <v>31.282020337332899</v>
      </c>
      <c r="H28" s="23">
        <v>35.458832485049399</v>
      </c>
      <c r="I28" s="18">
        <v>27.408883525449699</v>
      </c>
      <c r="J28" s="18">
        <v>27.365765313748401</v>
      </c>
      <c r="K28" s="18">
        <v>27.421473598824999</v>
      </c>
      <c r="L28" s="23">
        <v>33.798838408926898</v>
      </c>
      <c r="M28" s="23"/>
      <c r="N28" s="23"/>
    </row>
    <row r="29" spans="1:15" ht="15" hidden="1" customHeight="1" x14ac:dyDescent="0.15">
      <c r="A29" s="38" t="s">
        <v>22</v>
      </c>
      <c r="C29" s="19"/>
      <c r="D29" s="19"/>
      <c r="E29" s="19"/>
      <c r="F29" s="24"/>
      <c r="G29" s="24"/>
      <c r="H29" s="24"/>
      <c r="I29" s="19"/>
      <c r="J29" s="19"/>
      <c r="K29" s="19"/>
      <c r="L29" s="24"/>
      <c r="M29" s="24"/>
      <c r="N29" s="24"/>
    </row>
    <row r="30" spans="1:15" s="3" customFormat="1" ht="15" customHeight="1" x14ac:dyDescent="0.15">
      <c r="A30" s="37" t="s">
        <v>23</v>
      </c>
      <c r="B30" s="4" t="s">
        <v>13</v>
      </c>
      <c r="C30" s="16" t="s">
        <v>14</v>
      </c>
      <c r="D30" s="16" t="s">
        <v>14</v>
      </c>
      <c r="E30" s="16" t="s">
        <v>14</v>
      </c>
      <c r="F30" s="21" t="s">
        <v>14</v>
      </c>
      <c r="G30" s="21" t="s">
        <v>14</v>
      </c>
      <c r="H30" s="21" t="s">
        <v>14</v>
      </c>
      <c r="I30" s="16" t="s">
        <v>14</v>
      </c>
      <c r="J30" s="16" t="s">
        <v>14</v>
      </c>
      <c r="K30" s="16" t="s">
        <v>14</v>
      </c>
      <c r="L30" s="21" t="s">
        <v>14</v>
      </c>
      <c r="M30" s="21" t="s">
        <v>14</v>
      </c>
      <c r="N30" s="21" t="s">
        <v>14</v>
      </c>
    </row>
    <row r="31" spans="1:15" ht="15" customHeight="1" x14ac:dyDescent="0.15">
      <c r="A31" s="38" t="s">
        <v>23</v>
      </c>
      <c r="B31" s="5" t="s">
        <v>15</v>
      </c>
      <c r="L31" s="22"/>
      <c r="M31" s="22"/>
      <c r="N31" s="22"/>
    </row>
    <row r="32" spans="1:15" s="6" customFormat="1" ht="15" customHeight="1" x14ac:dyDescent="0.15">
      <c r="A32" s="39" t="s">
        <v>23</v>
      </c>
      <c r="B32" s="7" t="s">
        <v>16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33" ht="15" hidden="1" customHeight="1" x14ac:dyDescent="0.15">
      <c r="A33" s="38" t="s">
        <v>23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33" ht="15" customHeight="1" x14ac:dyDescent="0.15">
      <c r="P34" s="25"/>
      <c r="Q34" s="36" t="s">
        <v>57</v>
      </c>
      <c r="R34" s="36"/>
      <c r="S34" s="36" t="s">
        <v>58</v>
      </c>
      <c r="T34" s="36"/>
      <c r="V34" s="36" t="s">
        <v>53</v>
      </c>
      <c r="W34" s="36"/>
      <c r="Y34" s="36" t="s">
        <v>55</v>
      </c>
      <c r="Z34" s="36"/>
      <c r="AA34" s="25"/>
      <c r="AB34" s="40" t="s">
        <v>61</v>
      </c>
      <c r="AC34" s="41"/>
      <c r="AD34" s="25"/>
      <c r="AE34" s="25"/>
      <c r="AF34" s="36" t="s">
        <v>56</v>
      </c>
      <c r="AG34" s="36"/>
    </row>
    <row r="35" spans="1:33" ht="15" customHeight="1" x14ac:dyDescent="0.15">
      <c r="O35" s="1" t="s">
        <v>60</v>
      </c>
      <c r="P35" s="25"/>
      <c r="Q35" s="25" t="s">
        <v>46</v>
      </c>
      <c r="R35" s="26" t="s">
        <v>47</v>
      </c>
      <c r="S35" s="25" t="s">
        <v>46</v>
      </c>
      <c r="T35" s="26" t="s">
        <v>47</v>
      </c>
      <c r="V35" s="25" t="s">
        <v>54</v>
      </c>
      <c r="W35" s="25" t="s">
        <v>45</v>
      </c>
      <c r="Y35" s="25" t="s">
        <v>54</v>
      </c>
      <c r="Z35" s="25" t="s">
        <v>45</v>
      </c>
      <c r="AA35" s="25"/>
      <c r="AB35" s="1" t="s">
        <v>62</v>
      </c>
      <c r="AC35" s="1" t="s">
        <v>63</v>
      </c>
      <c r="AD35" s="25"/>
      <c r="AE35" s="25"/>
      <c r="AF35" s="25" t="s">
        <v>54</v>
      </c>
      <c r="AG35" s="25" t="s">
        <v>45</v>
      </c>
    </row>
    <row r="36" spans="1:33" ht="15" customHeight="1" x14ac:dyDescent="0.15">
      <c r="O36" s="1">
        <v>314830</v>
      </c>
      <c r="P36" s="25" t="s">
        <v>48</v>
      </c>
      <c r="Q36" s="27">
        <f>AVERAGE(C4:E4)</f>
        <v>8.2489346541358941</v>
      </c>
      <c r="R36" s="28">
        <f>AVERAGE(F4:H4)</f>
        <v>33.961066326099093</v>
      </c>
      <c r="S36" s="27">
        <f>AVERAGE(I4:K4)</f>
        <v>13.022142936085567</v>
      </c>
      <c r="T36" s="27">
        <f>AVERAGE(L4:N4)</f>
        <v>33.164940351442105</v>
      </c>
      <c r="V36" s="29">
        <f>R36-Q36</f>
        <v>25.712131671963199</v>
      </c>
      <c r="W36" s="30">
        <f>T36-S36</f>
        <v>20.14279741535654</v>
      </c>
      <c r="Y36" s="31">
        <f>V36-$V$36</f>
        <v>0</v>
      </c>
      <c r="Z36" s="30">
        <f>W36-$W$36</f>
        <v>0</v>
      </c>
      <c r="AA36" s="30"/>
      <c r="AB36" s="30">
        <f>AF36</f>
        <v>1</v>
      </c>
      <c r="AC36" s="30">
        <f>AG36</f>
        <v>1</v>
      </c>
      <c r="AD36" s="30"/>
      <c r="AE36" s="25" t="s">
        <v>48</v>
      </c>
      <c r="AF36" s="30">
        <f>2^(-Y36)</f>
        <v>1</v>
      </c>
      <c r="AG36" s="30">
        <f>2^(-Z36)</f>
        <v>1</v>
      </c>
    </row>
    <row r="37" spans="1:33" ht="15" customHeight="1" x14ac:dyDescent="0.15">
      <c r="O37" s="1">
        <v>323262</v>
      </c>
      <c r="P37" s="25" t="s">
        <v>49</v>
      </c>
      <c r="Q37" s="27">
        <f>AVERAGE(P43:R43)</f>
        <v>10.294868421380999</v>
      </c>
      <c r="R37" s="28">
        <f>AVERAGE(F8:H8)</f>
        <v>33.858881400882034</v>
      </c>
      <c r="S37" s="27">
        <f>AVERAGE(I8:K8)</f>
        <v>10.058883779661601</v>
      </c>
      <c r="T37" s="27">
        <f>AVERAGE(L8:N8)</f>
        <v>33.8012312520029</v>
      </c>
      <c r="V37" s="29">
        <f t="shared" ref="V37:V40" si="0">R37-Q37</f>
        <v>23.564012979501037</v>
      </c>
      <c r="W37" s="30">
        <f t="shared" ref="W37:W40" si="1">T37-S37</f>
        <v>23.742347472341301</v>
      </c>
      <c r="Y37" s="31">
        <f t="shared" ref="Y37:Y39" si="2">V37-$V$36</f>
        <v>-2.1481186924621625</v>
      </c>
      <c r="Z37" s="30">
        <f t="shared" ref="Z37:Z40" si="3">W37-$W$36</f>
        <v>3.5995500569847607</v>
      </c>
      <c r="AA37" s="30"/>
      <c r="AB37" s="30">
        <f t="shared" ref="AB37:AB40" si="4">AF37</f>
        <v>4.4324940437081866</v>
      </c>
      <c r="AC37" s="30">
        <f t="shared" ref="AC37:AC40" si="5">AG37</f>
        <v>8.2494968672971222E-2</v>
      </c>
      <c r="AD37" s="30"/>
      <c r="AE37" s="25" t="s">
        <v>49</v>
      </c>
      <c r="AF37" s="30">
        <f>2^(-Y37)</f>
        <v>4.4324940437081866</v>
      </c>
      <c r="AG37" s="30">
        <f t="shared" ref="AF37:AG40" si="6">2^(-Z37)</f>
        <v>8.2494968672971222E-2</v>
      </c>
    </row>
    <row r="38" spans="1:33" ht="15" customHeight="1" x14ac:dyDescent="0.15">
      <c r="O38" s="1">
        <v>319106</v>
      </c>
      <c r="P38" s="25" t="s">
        <v>50</v>
      </c>
      <c r="Q38" s="27">
        <f>AVERAGE(C12:E12)</f>
        <v>7.9925015862609063</v>
      </c>
      <c r="R38" s="28">
        <f>AVERAGE(F12:H12)</f>
        <v>33.815383329777667</v>
      </c>
      <c r="S38" s="27">
        <f>AVERAGE(I12:K12)</f>
        <v>9.4228058280272915</v>
      </c>
      <c r="T38" s="27">
        <f>AVERAGE(L12:N12)</f>
        <v>33.769504457742364</v>
      </c>
      <c r="V38" s="29">
        <f t="shared" si="0"/>
        <v>25.82288174351676</v>
      </c>
      <c r="W38" s="30">
        <f t="shared" si="1"/>
        <v>24.346698629715071</v>
      </c>
      <c r="Y38" s="31">
        <f t="shared" si="2"/>
        <v>0.11075007155356076</v>
      </c>
      <c r="Z38" s="30">
        <f t="shared" si="3"/>
        <v>4.203901214358531</v>
      </c>
      <c r="AA38" s="30"/>
      <c r="AB38" s="30">
        <f t="shared" si="4"/>
        <v>0.92610644471690162</v>
      </c>
      <c r="AC38" s="30">
        <f t="shared" si="5"/>
        <v>5.4262479612024107E-2</v>
      </c>
      <c r="AD38" s="30"/>
      <c r="AE38" s="25" t="s">
        <v>50</v>
      </c>
      <c r="AF38" s="30">
        <f t="shared" si="6"/>
        <v>0.92610644471690162</v>
      </c>
      <c r="AG38" s="30">
        <f t="shared" si="6"/>
        <v>5.4262479612024107E-2</v>
      </c>
    </row>
    <row r="39" spans="1:33" ht="15" customHeight="1" x14ac:dyDescent="0.15">
      <c r="O39" s="1">
        <v>314860</v>
      </c>
      <c r="P39" s="25" t="s">
        <v>51</v>
      </c>
      <c r="Q39" s="27">
        <f>AVERAGE(C16:E16)</f>
        <v>9.944575720388281</v>
      </c>
      <c r="R39" s="28">
        <f>AVERAGE(F16:H16)</f>
        <v>30.801753178601533</v>
      </c>
      <c r="S39" s="27">
        <f>AVERAGE(I16:K16)</f>
        <v>9.9826378168599117</v>
      </c>
      <c r="T39" s="27">
        <f>AVERAGE(L16:N16)</f>
        <v>33.137575120584337</v>
      </c>
      <c r="V39" s="29">
        <f t="shared" si="0"/>
        <v>20.857177458213251</v>
      </c>
      <c r="W39" s="30">
        <f t="shared" si="1"/>
        <v>23.154937303724424</v>
      </c>
      <c r="Y39" s="31">
        <f t="shared" si="2"/>
        <v>-4.8549542137499486</v>
      </c>
      <c r="Z39" s="30">
        <f t="shared" si="3"/>
        <v>3.0121398883678836</v>
      </c>
      <c r="AA39" s="30"/>
      <c r="AB39" s="30">
        <f t="shared" si="4"/>
        <v>28.939221634586158</v>
      </c>
      <c r="AC39" s="30">
        <f t="shared" si="5"/>
        <v>0.12395257191810873</v>
      </c>
      <c r="AD39" s="30"/>
      <c r="AE39" s="25" t="s">
        <v>51</v>
      </c>
      <c r="AF39" s="30">
        <f>2^(-Y39)</f>
        <v>28.939221634586158</v>
      </c>
      <c r="AG39" s="30">
        <f t="shared" si="6"/>
        <v>0.12395257191810873</v>
      </c>
    </row>
    <row r="40" spans="1:33" ht="15" customHeight="1" x14ac:dyDescent="0.15">
      <c r="O40" s="1">
        <v>320631</v>
      </c>
      <c r="P40" s="25" t="s">
        <v>52</v>
      </c>
      <c r="Q40" s="27">
        <f>AVERAGE(C20:E20)</f>
        <v>8.9966955227055525</v>
      </c>
      <c r="R40" s="28">
        <f>AVERAGE(F20:H20)</f>
        <v>28.443270109051138</v>
      </c>
      <c r="S40" s="27">
        <f>AVERAGE(I20:K20)</f>
        <v>9.611845515432611</v>
      </c>
      <c r="T40" s="27">
        <f>AVERAGE(L20:N20)</f>
        <v>23.742673907062635</v>
      </c>
      <c r="V40" s="29">
        <f t="shared" si="0"/>
        <v>19.446574586345584</v>
      </c>
      <c r="W40" s="30">
        <f t="shared" si="1"/>
        <v>14.130828391630024</v>
      </c>
      <c r="Y40" s="31">
        <f>V40-$V$36</f>
        <v>-6.2655570856176155</v>
      </c>
      <c r="Z40" s="30">
        <f t="shared" si="3"/>
        <v>-6.0119690237265164</v>
      </c>
      <c r="AA40" s="30"/>
      <c r="AB40" s="30">
        <f t="shared" si="4"/>
        <v>76.934409066372965</v>
      </c>
      <c r="AC40" s="30">
        <f t="shared" si="5"/>
        <v>64.533171499127036</v>
      </c>
      <c r="AD40" s="30"/>
      <c r="AE40" s="25" t="s">
        <v>52</v>
      </c>
      <c r="AF40" s="30">
        <f t="shared" si="6"/>
        <v>76.934409066372965</v>
      </c>
      <c r="AG40" s="30">
        <f>2^(-Z40)</f>
        <v>64.533171499127036</v>
      </c>
    </row>
    <row r="41" spans="1:33" ht="15" customHeight="1" x14ac:dyDescent="0.15">
      <c r="AB41" s="40" t="s">
        <v>64</v>
      </c>
      <c r="AC41" s="41"/>
    </row>
    <row r="42" spans="1:33" ht="15" customHeight="1" x14ac:dyDescent="0.15">
      <c r="AB42" s="1" t="s">
        <v>54</v>
      </c>
      <c r="AC42" s="1" t="s">
        <v>63</v>
      </c>
    </row>
    <row r="43" spans="1:33" ht="15" customHeight="1" x14ac:dyDescent="0.15">
      <c r="P43" s="32">
        <v>10.3009957340337</v>
      </c>
      <c r="Q43" s="32">
        <v>10.315990518218101</v>
      </c>
      <c r="R43" s="32">
        <v>10.267619011891201</v>
      </c>
      <c r="S43" s="1" t="s">
        <v>59</v>
      </c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0.22162470218540933</v>
      </c>
      <c r="AC44" s="1">
        <f t="shared" si="7"/>
        <v>4.1247484336485608E-3</v>
      </c>
    </row>
    <row r="45" spans="1:33" ht="15" customHeight="1" x14ac:dyDescent="0.15">
      <c r="AB45" s="1">
        <f t="shared" ref="AB45:AC45" si="8">AB38/20</f>
        <v>4.6305322235845083E-2</v>
      </c>
      <c r="AC45" s="1">
        <f t="shared" si="8"/>
        <v>2.7131239806012053E-3</v>
      </c>
    </row>
    <row r="46" spans="1:33" ht="15" customHeight="1" x14ac:dyDescent="0.15">
      <c r="AB46" s="1">
        <f t="shared" ref="AB46:AC46" si="9">AB39/20</f>
        <v>1.4469610817293079</v>
      </c>
      <c r="AC46" s="1">
        <f t="shared" si="9"/>
        <v>6.1976285959054363E-3</v>
      </c>
    </row>
    <row r="47" spans="1:33" ht="15" customHeight="1" x14ac:dyDescent="0.15">
      <c r="AB47" s="1">
        <f t="shared" ref="AB47:AC47" si="10">AB40/20</f>
        <v>3.8467204533186483</v>
      </c>
      <c r="AC47" s="1">
        <f t="shared" si="10"/>
        <v>3.2266585749563519</v>
      </c>
    </row>
  </sheetData>
  <mergeCells count="15">
    <mergeCell ref="AB41:AC41"/>
    <mergeCell ref="A2:A5"/>
    <mergeCell ref="A6:A9"/>
    <mergeCell ref="A10:A13"/>
    <mergeCell ref="A14:A17"/>
    <mergeCell ref="A18:A2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2" customWidth="1"/>
    <col min="2" max="2" width="44.6640625" style="12" customWidth="1"/>
    <col min="3" max="3" width="10" style="12" customWidth="1"/>
    <col min="4" max="16384" width="10" style="12"/>
  </cols>
  <sheetData>
    <row r="1" spans="1:2" ht="15" customHeight="1" x14ac:dyDescent="0.15">
      <c r="A1" s="12" t="s">
        <v>24</v>
      </c>
      <c r="B1" s="12" t="s">
        <v>25</v>
      </c>
    </row>
    <row r="2" spans="1:2" ht="15" customHeight="1" x14ac:dyDescent="0.15">
      <c r="A2" s="12" t="s">
        <v>26</v>
      </c>
    </row>
    <row r="3" spans="1:2" ht="15" customHeight="1" x14ac:dyDescent="0.15">
      <c r="A3" s="12" t="s">
        <v>27</v>
      </c>
      <c r="B3" s="13"/>
    </row>
    <row r="4" spans="1:2" ht="15" customHeight="1" x14ac:dyDescent="0.15">
      <c r="A4" s="12" t="s">
        <v>28</v>
      </c>
    </row>
    <row r="5" spans="1:2" ht="15" customHeight="1" x14ac:dyDescent="0.15">
      <c r="A5" s="12" t="s">
        <v>29</v>
      </c>
      <c r="B5" s="12" t="s">
        <v>30</v>
      </c>
    </row>
    <row r="6" spans="1:2" ht="15" customHeight="1" x14ac:dyDescent="0.15">
      <c r="A6" s="12" t="s">
        <v>31</v>
      </c>
      <c r="B6" s="12" t="s">
        <v>32</v>
      </c>
    </row>
    <row r="7" spans="1:2" ht="15" customHeight="1" x14ac:dyDescent="0.15">
      <c r="A7" s="12" t="s">
        <v>33</v>
      </c>
      <c r="B7" s="14">
        <v>10</v>
      </c>
    </row>
    <row r="8" spans="1:2" ht="15" customHeight="1" x14ac:dyDescent="0.15">
      <c r="A8" s="12" t="s">
        <v>34</v>
      </c>
      <c r="B8" s="14">
        <v>105</v>
      </c>
    </row>
    <row r="9" spans="1:2" ht="15" customHeight="1" x14ac:dyDescent="0.15">
      <c r="A9" s="12" t="s">
        <v>35</v>
      </c>
      <c r="B9" s="12" t="s">
        <v>36</v>
      </c>
    </row>
    <row r="10" spans="1:2" ht="15" customHeight="1" x14ac:dyDescent="0.15">
      <c r="A10" s="12" t="s">
        <v>37</v>
      </c>
      <c r="B10" s="12" t="s">
        <v>38</v>
      </c>
    </row>
    <row r="11" spans="1:2" ht="15" customHeight="1" x14ac:dyDescent="0.15">
      <c r="A11" s="12" t="s">
        <v>39</v>
      </c>
      <c r="B11" s="12" t="s">
        <v>40</v>
      </c>
    </row>
    <row r="12" spans="1:2" ht="15" customHeight="1" x14ac:dyDescent="0.15">
      <c r="A12" s="12" t="s">
        <v>41</v>
      </c>
      <c r="B12" s="12" t="s">
        <v>42</v>
      </c>
    </row>
    <row r="13" spans="1:2" ht="15" customHeight="1" x14ac:dyDescent="0.15">
      <c r="A13" s="12" t="s">
        <v>43</v>
      </c>
      <c r="B13" s="12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2024-01-12T10:58:10Z</dcterms:modified>
</cp:coreProperties>
</file>